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30" yWindow="-75" windowWidth="14760" windowHeight="8115"/>
  </bookViews>
  <sheets>
    <sheet name="расчет" sheetId="3" r:id="rId1"/>
  </sheets>
  <definedNames>
    <definedName name="_xlnm.Print_Titles" localSheetId="0">расчет!$5:$6</definedName>
    <definedName name="_xlnm.Print_Area" localSheetId="0">расчет!$A$1:$N$18</definedName>
  </definedNames>
  <calcPr calcId="124519"/>
</workbook>
</file>

<file path=xl/calcChain.xml><?xml version="1.0" encoding="utf-8"?>
<calcChain xmlns="http://schemas.openxmlformats.org/spreadsheetml/2006/main">
  <c r="H7" i="3"/>
  <c r="A4"/>
  <c r="N16" l="1"/>
  <c r="I7" l="1"/>
  <c r="J7" s="1"/>
  <c r="K7"/>
  <c r="M7" l="1"/>
  <c r="N7" s="1"/>
  <c r="N8" s="1"/>
  <c r="J11" s="1"/>
  <c r="L7"/>
</calcChain>
</file>

<file path=xl/sharedStrings.xml><?xml version="1.0" encoding="utf-8"?>
<sst xmlns="http://schemas.openxmlformats.org/spreadsheetml/2006/main" count="27" uniqueCount="27">
  <si>
    <t>№</t>
  </si>
  <si>
    <t>Ед. изм</t>
  </si>
  <si>
    <t>Наименование предмета контракта</t>
  </si>
  <si>
    <t>Кол-во</t>
  </si>
  <si>
    <t>Среднее квадратичное отклонение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</si>
  <si>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 (не должен превышать 33%)</t>
    </r>
  </si>
  <si>
    <t xml:space="preserve">Средняя арифметическая цена за единицу     &lt;ц&gt; </t>
  </si>
  <si>
    <t>Цена за единицу изм. (руб.)</t>
  </si>
  <si>
    <t>Цена за единицу изм. с округлением (вниз) до сотых долей после запятой (руб.)</t>
  </si>
  <si>
    <t>Н(М)ЦК, ЦКЕП контракта с учетом округления цены за единицу (руб.)</t>
  </si>
  <si>
    <t>Н(М)ЦК, ЦКЕП, определяемая методом сопоставимых рыночных цен (анализа рынка)*</t>
  </si>
  <si>
    <t>Оценка однородности совокупности значений выявленных цен, используемых в расчете Н(М)ЦК, ЦКЕП</t>
  </si>
  <si>
    <t>ИТОГО (П1+П2+П3):</t>
  </si>
  <si>
    <t>Ценовые предложения (руб./ед.изм.)</t>
  </si>
  <si>
    <t>Приложение 1</t>
  </si>
  <si>
    <t xml:space="preserve">Исполнитель №1 </t>
  </si>
  <si>
    <t xml:space="preserve">Исполнитель №2 </t>
  </si>
  <si>
    <t xml:space="preserve">Исполнитель №3 </t>
  </si>
  <si>
    <t>Обоснование начальной (максимальной) цены контракта</t>
  </si>
  <si>
    <t>усл. ед.</t>
  </si>
  <si>
    <r>
      <rPr>
        <b/>
        <sz val="8"/>
        <color indexed="8"/>
        <rFont val="Times New Roman"/>
        <family val="1"/>
        <charset val="204"/>
      </rPr>
      <t>Расчет Н(М)ЦК по формуле</t>
    </r>
    <r>
      <rPr>
        <sz val="8"/>
        <color indexed="8"/>
        <rFont val="Times New Roman"/>
        <family val="1"/>
        <charset val="204"/>
      </rPr>
      <t xml:space="preserve">                             v - количество (объем) закупаемого товара (работы, услуги);
n - количество значений, используемых в расчете;
i - номер источника ценовой информации;
     - цена единицы</t>
    </r>
  </si>
  <si>
    <t>рублей</t>
  </si>
  <si>
    <t>Проведение работ в целях государственной регистрации прав на объекты недвижимости дорожного хозяйства автомобильной дороги общего пользования федерального значения Р-402 Тюмень – Ялуторовск – Ишим – Омск</t>
  </si>
  <si>
    <r>
      <t>Расчет Н(М)ЦК произвел:</t>
    </r>
    <r>
      <rPr>
        <i/>
        <sz val="12"/>
        <rFont val="Times New Roman"/>
        <family val="1"/>
        <charset val="204"/>
      </rPr>
      <t xml:space="preserve">  Ведущий экономист ПЭО _______________ Н.Н. Степанова</t>
    </r>
  </si>
  <si>
    <r>
      <t xml:space="preserve">Заказчик: </t>
    </r>
    <r>
      <rPr>
        <i/>
        <u/>
        <sz val="12"/>
        <color indexed="8"/>
        <rFont val="Times New Roman"/>
        <family val="1"/>
        <charset val="204"/>
      </rPr>
      <t>ФКУ "Уралуправтодор"</t>
    </r>
  </si>
  <si>
    <t xml:space="preserve">   В результате проведенного расчета НМЦК контракта составила:</t>
  </si>
  <si>
    <t>Расчет начальной (максимальной) цены контракта (далее – НМЦК) на проведение работ в целях государственной регистрации прав на объекты недвижимости дорожного хозяйства автомобильной дороги общего пользования федерального значения Р-402 Тюмень – Ялуторовск – Ишим – Омск, выполнен на основании ст. 22 Федерального закона от 05.04.2013 N 44-ФЗ «О контрактной системе в сфере закупок товаров, работ, услуг для обеспечения государственных и муниципальных нужд» и «Методических рекомендаций по применению методов определения начальной (максимальной) цены контракта, цены контракта, заключаемого с единственным поставщиком (подрядчиком, исполнителем)» утвержденных Приказом Минэкономразвития России от 02.10.2013 № 567.
НМЦК определена методом сопоставимых рыночных цен (анализа рынка). В целях получения ценовой информации были направлены запросы в адрес потенциальных поставщиков (подрядчиков, исполнителей). Коммерческие предложения были получены от 3-х поставщиков ( подрядчиков, исполнителей).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</si>
</sst>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0.00000"/>
  </numFmts>
  <fonts count="22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color theme="0"/>
      <name val="Times New Roman"/>
      <family val="1"/>
      <charset val="204"/>
    </font>
    <font>
      <i/>
      <u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2">
      <alignment horizontal="left" vertical="top"/>
    </xf>
  </cellStyleXfs>
  <cellXfs count="73">
    <xf numFmtId="0" fontId="0" fillId="0" borderId="0" xfId="0"/>
    <xf numFmtId="0" fontId="7" fillId="0" borderId="0" xfId="0" applyFont="1" applyAlignment="1">
      <alignment horizontal="center" vertical="top"/>
    </xf>
    <xf numFmtId="0" fontId="7" fillId="0" borderId="0" xfId="0" applyFont="1"/>
    <xf numFmtId="0" fontId="1" fillId="0" borderId="2" xfId="0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7" fillId="0" borderId="0" xfId="0" applyFont="1" applyAlignment="1">
      <alignment vertical="center"/>
    </xf>
    <xf numFmtId="0" fontId="5" fillId="0" borderId="0" xfId="0" applyFont="1" applyFill="1" applyAlignment="1" applyProtection="1">
      <alignment vertical="center"/>
      <protection locked="0"/>
    </xf>
    <xf numFmtId="0" fontId="10" fillId="0" borderId="0" xfId="0" applyFont="1"/>
    <xf numFmtId="0" fontId="6" fillId="0" borderId="0" xfId="0" applyFont="1"/>
    <xf numFmtId="0" fontId="6" fillId="0" borderId="0" xfId="0" applyFont="1" applyAlignment="1" applyProtection="1">
      <alignment wrapText="1"/>
      <protection locked="0"/>
    </xf>
    <xf numFmtId="164" fontId="6" fillId="0" borderId="0" xfId="0" applyNumberFormat="1" applyFont="1" applyFill="1" applyAlignment="1" applyProtection="1">
      <alignment horizontal="center" vertical="center"/>
      <protection locked="0"/>
    </xf>
    <xf numFmtId="0" fontId="11" fillId="0" borderId="0" xfId="0" applyFont="1" applyBorder="1" applyAlignment="1">
      <alignment horizontal="justify" wrapText="1"/>
    </xf>
    <xf numFmtId="0" fontId="1" fillId="0" borderId="0" xfId="0" applyFont="1" applyFill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2" fontId="9" fillId="0" borderId="0" xfId="0" applyNumberFormat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4" fontId="9" fillId="0" borderId="0" xfId="0" applyNumberFormat="1" applyFont="1" applyBorder="1" applyAlignment="1">
      <alignment vertical="center"/>
    </xf>
    <xf numFmtId="4" fontId="9" fillId="0" borderId="0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4" fontId="7" fillId="0" borderId="0" xfId="0" applyNumberFormat="1" applyFont="1"/>
    <xf numFmtId="0" fontId="1" fillId="2" borderId="3" xfId="0" applyFont="1" applyFill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4" fontId="10" fillId="0" borderId="0" xfId="0" applyNumberFormat="1" applyFont="1"/>
    <xf numFmtId="4" fontId="6" fillId="0" borderId="0" xfId="0" applyNumberFormat="1" applyFont="1" applyAlignment="1" applyProtection="1">
      <alignment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1" fillId="0" borderId="2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right" vertical="center"/>
    </xf>
    <xf numFmtId="0" fontId="6" fillId="0" borderId="0" xfId="0" applyFont="1" applyAlignment="1" applyProtection="1">
      <alignment horizontal="left" vertical="top" wrapText="1"/>
      <protection locked="0"/>
    </xf>
    <xf numFmtId="0" fontId="2" fillId="0" borderId="0" xfId="0" applyFont="1" applyFill="1" applyBorder="1" applyAlignment="1">
      <alignment horizontal="center" vertical="top" wrapText="1"/>
    </xf>
    <xf numFmtId="0" fontId="10" fillId="0" borderId="0" xfId="0" applyFont="1" applyBorder="1" applyAlignment="1">
      <alignment vertical="center"/>
    </xf>
    <xf numFmtId="4" fontId="13" fillId="0" borderId="7" xfId="0" applyNumberFormat="1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top" wrapText="1"/>
    </xf>
    <xf numFmtId="3" fontId="9" fillId="0" borderId="0" xfId="0" applyNumberFormat="1" applyFont="1" applyBorder="1" applyAlignment="1">
      <alignment horizontal="left" vertical="center"/>
    </xf>
    <xf numFmtId="0" fontId="6" fillId="0" borderId="0" xfId="0" applyFont="1" applyAlignment="1" applyProtection="1">
      <alignment horizontal="left" vertical="top" wrapText="1"/>
      <protection locked="0"/>
    </xf>
    <xf numFmtId="2" fontId="1" fillId="0" borderId="0" xfId="0" applyNumberFormat="1" applyFont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8" fillId="0" borderId="0" xfId="0" applyFont="1" applyAlignment="1"/>
    <xf numFmtId="0" fontId="13" fillId="0" borderId="0" xfId="0" applyFont="1" applyAlignment="1"/>
    <xf numFmtId="4" fontId="18" fillId="0" borderId="0" xfId="0" applyNumberFormat="1" applyFont="1" applyFill="1" applyBorder="1" applyAlignment="1">
      <alignment vertical="center" wrapText="1"/>
    </xf>
    <xf numFmtId="0" fontId="2" fillId="0" borderId="0" xfId="0" applyFont="1"/>
    <xf numFmtId="0" fontId="6" fillId="0" borderId="0" xfId="0" applyFont="1" applyAlignment="1" applyProtection="1">
      <alignment horizontal="center" wrapText="1"/>
      <protection locked="0"/>
    </xf>
    <xf numFmtId="4" fontId="20" fillId="0" borderId="0" xfId="0" applyNumberFormat="1" applyFont="1" applyFill="1" applyBorder="1" applyAlignment="1">
      <alignment vertical="center" wrapText="1"/>
    </xf>
    <xf numFmtId="0" fontId="18" fillId="2" borderId="0" xfId="0" applyFont="1" applyFill="1" applyAlignment="1"/>
    <xf numFmtId="0" fontId="13" fillId="2" borderId="0" xfId="0" applyFont="1" applyFill="1" applyAlignment="1"/>
    <xf numFmtId="164" fontId="6" fillId="2" borderId="0" xfId="0" applyNumberFormat="1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wrapText="1"/>
      <protection locked="0"/>
    </xf>
    <xf numFmtId="4" fontId="4" fillId="0" borderId="0" xfId="0" applyNumberFormat="1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6" fillId="0" borderId="0" xfId="0" applyFont="1" applyAlignment="1" applyProtection="1">
      <alignment horizontal="left" vertical="top" wrapText="1"/>
      <protection locked="0"/>
    </xf>
    <xf numFmtId="0" fontId="1" fillId="0" borderId="2" xfId="0" applyFont="1" applyBorder="1" applyAlignment="1">
      <alignment horizontal="center" vertical="top" wrapText="1"/>
    </xf>
    <xf numFmtId="2" fontId="1" fillId="0" borderId="0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horizontal="right" vertical="center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left" wrapText="1"/>
    </xf>
    <xf numFmtId="0" fontId="4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top" wrapText="1"/>
    </xf>
  </cellXfs>
  <cellStyles count="2">
    <cellStyle name="S10" xfId="1"/>
    <cellStyle name="Обычный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68474</xdr:colOff>
      <xdr:row>5</xdr:row>
      <xdr:rowOff>952500</xdr:rowOff>
    </xdr:from>
    <xdr:to>
      <xdr:col>9</xdr:col>
      <xdr:colOff>904875</xdr:colOff>
      <xdr:row>5</xdr:row>
      <xdr:rowOff>1250066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288674" y="2409825"/>
          <a:ext cx="836401" cy="2975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5</xdr:row>
      <xdr:rowOff>904875</xdr:rowOff>
    </xdr:from>
    <xdr:to>
      <xdr:col>9</xdr:col>
      <xdr:colOff>19050</xdr:colOff>
      <xdr:row>5</xdr:row>
      <xdr:rowOff>1343025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05825" y="2828925"/>
          <a:ext cx="10001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9525</xdr:colOff>
      <xdr:row>5</xdr:row>
      <xdr:rowOff>1314450</xdr:rowOff>
    </xdr:from>
    <xdr:to>
      <xdr:col>10</xdr:col>
      <xdr:colOff>1495425</xdr:colOff>
      <xdr:row>5</xdr:row>
      <xdr:rowOff>1676400</xdr:rowOff>
    </xdr:to>
    <xdr:pic>
      <xdr:nvPicPr>
        <xdr:cNvPr id="4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0201275" y="2571750"/>
          <a:ext cx="14859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295275</xdr:colOff>
      <xdr:row>5</xdr:row>
      <xdr:rowOff>1076325</xdr:rowOff>
    </xdr:from>
    <xdr:to>
      <xdr:col>10</xdr:col>
      <xdr:colOff>447675</xdr:colOff>
      <xdr:row>5</xdr:row>
      <xdr:rowOff>1304925</xdr:rowOff>
    </xdr:to>
    <xdr:pic>
      <xdr:nvPicPr>
        <xdr:cNvPr id="5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0487025" y="2333625"/>
          <a:ext cx="1524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2"/>
  <sheetViews>
    <sheetView tabSelected="1" view="pageBreakPreview" topLeftCell="A4" zoomScaleSheetLayoutView="100" workbookViewId="0">
      <selection activeCell="K8" sqref="K8:M8"/>
    </sheetView>
  </sheetViews>
  <sheetFormatPr defaultRowHeight="12.75"/>
  <cols>
    <col min="1" max="1" width="5" style="2" customWidth="1"/>
    <col min="2" max="2" width="40.85546875" style="2" customWidth="1"/>
    <col min="3" max="3" width="9" style="2" customWidth="1"/>
    <col min="4" max="4" width="6.85546875" style="2" customWidth="1"/>
    <col min="5" max="6" width="15.42578125" style="2" bestFit="1" customWidth="1"/>
    <col min="7" max="7" width="15.140625" style="2" bestFit="1" customWidth="1"/>
    <col min="8" max="8" width="15.140625" style="2" customWidth="1"/>
    <col min="9" max="9" width="15.42578125" style="2" customWidth="1"/>
    <col min="10" max="10" width="15.140625" style="2" customWidth="1"/>
    <col min="11" max="11" width="23.140625" style="2" customWidth="1"/>
    <col min="12" max="12" width="15.28515625" style="2" customWidth="1"/>
    <col min="13" max="13" width="16.42578125" style="2" customWidth="1"/>
    <col min="14" max="14" width="16.7109375" style="2" customWidth="1"/>
    <col min="15" max="15" width="11.7109375" style="2" bestFit="1" customWidth="1"/>
    <col min="16" max="16" width="10.85546875" style="2" bestFit="1" customWidth="1"/>
    <col min="17" max="16384" width="9.140625" style="2"/>
  </cols>
  <sheetData>
    <row r="1" spans="1:18">
      <c r="K1" s="61" t="s">
        <v>14</v>
      </c>
      <c r="L1" s="62"/>
      <c r="M1" s="62"/>
      <c r="N1" s="62"/>
    </row>
    <row r="2" spans="1:18">
      <c r="K2" s="63"/>
      <c r="L2" s="63"/>
      <c r="M2" s="63"/>
      <c r="N2" s="63"/>
    </row>
    <row r="3" spans="1:18" ht="15.75">
      <c r="B3" s="64" t="s">
        <v>18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</row>
    <row r="4" spans="1:18" ht="44.25" customHeight="1">
      <c r="A4" s="65" t="str">
        <f>B7</f>
        <v>Проведение работ в целях государственной регистрации прав на объекты недвижимости дорожного хозяйства автомобильной дороги общего пользования федерального значения Р-402 Тюмень – Ялуторовск – Ишим – Омск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</row>
    <row r="5" spans="1:18" ht="29.25" customHeight="1">
      <c r="A5" s="66" t="s">
        <v>0</v>
      </c>
      <c r="B5" s="68" t="s">
        <v>2</v>
      </c>
      <c r="C5" s="68" t="s">
        <v>1</v>
      </c>
      <c r="D5" s="68" t="s">
        <v>3</v>
      </c>
      <c r="E5" s="70" t="s">
        <v>13</v>
      </c>
      <c r="F5" s="71"/>
      <c r="G5" s="71"/>
      <c r="H5" s="72" t="s">
        <v>11</v>
      </c>
      <c r="I5" s="72"/>
      <c r="J5" s="72"/>
      <c r="K5" s="56" t="s">
        <v>10</v>
      </c>
      <c r="L5" s="56"/>
      <c r="M5" s="56"/>
      <c r="N5" s="56"/>
    </row>
    <row r="6" spans="1:18" ht="132.75" customHeight="1">
      <c r="A6" s="67"/>
      <c r="B6" s="69"/>
      <c r="C6" s="69"/>
      <c r="D6" s="69"/>
      <c r="E6" s="22" t="s">
        <v>15</v>
      </c>
      <c r="F6" s="22" t="s">
        <v>16</v>
      </c>
      <c r="G6" s="22" t="s">
        <v>17</v>
      </c>
      <c r="H6" s="27" t="s">
        <v>6</v>
      </c>
      <c r="I6" s="27" t="s">
        <v>4</v>
      </c>
      <c r="J6" s="3" t="s">
        <v>5</v>
      </c>
      <c r="K6" s="33" t="s">
        <v>20</v>
      </c>
      <c r="L6" s="4" t="s">
        <v>7</v>
      </c>
      <c r="M6" s="4" t="s">
        <v>8</v>
      </c>
      <c r="N6" s="4" t="s">
        <v>9</v>
      </c>
    </row>
    <row r="7" spans="1:18" ht="110.25">
      <c r="A7" s="53">
        <v>1</v>
      </c>
      <c r="B7" s="37" t="s">
        <v>22</v>
      </c>
      <c r="C7" s="53" t="s">
        <v>19</v>
      </c>
      <c r="D7" s="53">
        <v>1</v>
      </c>
      <c r="E7" s="32">
        <v>127000</v>
      </c>
      <c r="F7" s="32">
        <v>165100</v>
      </c>
      <c r="G7" s="32">
        <v>146050</v>
      </c>
      <c r="H7" s="50">
        <f>ROUND((E7+F7+G7)/3,0)</f>
        <v>146050</v>
      </c>
      <c r="I7" s="51">
        <f t="shared" ref="I7" si="0">SQRT((SUM((POWER(E7-H7,2)),(POWER(F7-H7,2)),(POWER(G7-H7,2)))/(COLUMNS(E7:G7)-1)))</f>
        <v>19050</v>
      </c>
      <c r="J7" s="52">
        <f>I7/H7*100</f>
        <v>13.043478260869565</v>
      </c>
      <c r="K7" s="50">
        <f>ROUND(((D7/3)*(SUM(E7:G7))),0)</f>
        <v>146050</v>
      </c>
      <c r="L7" s="50">
        <f>K7/D7</f>
        <v>146050</v>
      </c>
      <c r="M7" s="50">
        <f>ROUNDDOWN(L7,0)</f>
        <v>146050</v>
      </c>
      <c r="N7" s="50">
        <f>ROUNDDOWN(M7*D7,0)</f>
        <v>146050</v>
      </c>
    </row>
    <row r="8" spans="1:18" s="1" customFormat="1" ht="14.25" customHeight="1">
      <c r="A8" s="30"/>
      <c r="B8" s="11"/>
      <c r="C8" s="12"/>
      <c r="D8" s="19"/>
      <c r="E8" s="13"/>
      <c r="F8" s="13"/>
      <c r="G8" s="13"/>
      <c r="H8" s="14"/>
      <c r="I8" s="20"/>
      <c r="J8" s="20"/>
      <c r="K8" s="57" t="s">
        <v>12</v>
      </c>
      <c r="L8" s="57"/>
      <c r="M8" s="58"/>
      <c r="N8" s="23">
        <f>N7</f>
        <v>146050</v>
      </c>
    </row>
    <row r="9" spans="1:18" s="1" customFormat="1" ht="9.75" customHeight="1">
      <c r="A9" s="30"/>
      <c r="B9" s="11"/>
      <c r="C9" s="12"/>
      <c r="D9" s="19"/>
      <c r="E9" s="13"/>
      <c r="F9" s="13"/>
      <c r="G9" s="13"/>
      <c r="H9" s="14"/>
      <c r="I9" s="20"/>
      <c r="J9" s="20"/>
      <c r="K9" s="36"/>
      <c r="L9" s="36"/>
      <c r="M9" s="36"/>
      <c r="N9" s="48"/>
    </row>
    <row r="10" spans="1:18" s="1" customFormat="1" ht="15.75" customHeight="1">
      <c r="A10" s="30"/>
      <c r="B10" s="11"/>
      <c r="C10" s="12"/>
      <c r="D10" s="19"/>
      <c r="E10" s="13"/>
      <c r="F10" s="13"/>
      <c r="G10" s="13"/>
      <c r="H10" s="14"/>
      <c r="I10" s="20"/>
      <c r="J10" s="20"/>
      <c r="K10" s="36"/>
      <c r="L10" s="36"/>
      <c r="M10" s="36"/>
      <c r="N10" s="48"/>
    </row>
    <row r="11" spans="1:18" s="5" customFormat="1" ht="19.5" customHeight="1">
      <c r="A11" s="60" t="s">
        <v>25</v>
      </c>
      <c r="B11" s="60"/>
      <c r="C11" s="60"/>
      <c r="D11" s="60"/>
      <c r="E11" s="60"/>
      <c r="F11" s="60"/>
      <c r="G11" s="60"/>
      <c r="H11" s="60"/>
      <c r="I11" s="60"/>
      <c r="J11" s="17">
        <f>N8</f>
        <v>146050</v>
      </c>
      <c r="K11" s="17" t="s">
        <v>21</v>
      </c>
      <c r="L11" s="16"/>
      <c r="M11" s="16"/>
      <c r="N11" s="15"/>
    </row>
    <row r="12" spans="1:18" s="5" customFormat="1" ht="11.25" customHeight="1">
      <c r="A12" s="31"/>
      <c r="B12" s="16"/>
      <c r="C12" s="16"/>
      <c r="D12" s="16"/>
      <c r="E12" s="17"/>
      <c r="F12" s="16"/>
      <c r="G12" s="28"/>
      <c r="H12" s="34"/>
      <c r="I12" s="16"/>
      <c r="J12" s="17"/>
      <c r="K12" s="16"/>
      <c r="L12" s="16"/>
      <c r="M12" s="16"/>
      <c r="N12" s="15"/>
    </row>
    <row r="13" spans="1:18" ht="105.75" customHeight="1">
      <c r="A13" s="59" t="s">
        <v>26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49"/>
      <c r="P13" s="49"/>
      <c r="Q13" s="49"/>
      <c r="R13" s="49"/>
    </row>
    <row r="14" spans="1:18" s="5" customFormat="1" ht="13.5" customHeight="1">
      <c r="A14" s="31"/>
      <c r="B14" s="16"/>
      <c r="C14" s="16"/>
      <c r="D14" s="16"/>
      <c r="E14" s="16"/>
      <c r="F14" s="16"/>
      <c r="G14" s="16"/>
      <c r="H14" s="18"/>
      <c r="I14" s="16"/>
      <c r="J14" s="17"/>
      <c r="K14" s="16"/>
      <c r="L14" s="16"/>
      <c r="M14" s="16"/>
      <c r="N14" s="15"/>
    </row>
    <row r="15" spans="1:18" s="6" customFormat="1" ht="15.75" customHeight="1">
      <c r="A15" s="38" t="s">
        <v>23</v>
      </c>
      <c r="B15" s="38"/>
      <c r="C15" s="38"/>
      <c r="D15" s="38"/>
      <c r="E15" s="38"/>
      <c r="F15" s="38"/>
      <c r="G15" s="38"/>
      <c r="H15" s="44"/>
      <c r="I15" s="45"/>
      <c r="J15" s="39"/>
      <c r="K15" s="39"/>
      <c r="L15" s="39"/>
      <c r="M15" s="39"/>
      <c r="N15" s="40"/>
    </row>
    <row r="16" spans="1:18" s="5" customFormat="1" ht="12.75" customHeight="1">
      <c r="A16" s="41"/>
      <c r="B16" s="35"/>
      <c r="C16" s="35"/>
      <c r="D16" s="35"/>
      <c r="E16" s="8"/>
      <c r="F16" s="9"/>
      <c r="G16" s="10"/>
      <c r="H16" s="46"/>
      <c r="I16" s="47"/>
      <c r="J16" s="42"/>
      <c r="K16" s="42"/>
      <c r="L16" s="42"/>
      <c r="M16" s="6"/>
      <c r="N16" s="43" t="e">
        <f>#REF!-N15</f>
        <v>#REF!</v>
      </c>
    </row>
    <row r="17" spans="1:14" ht="15.75">
      <c r="A17" s="54" t="s">
        <v>24</v>
      </c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</row>
    <row r="19" spans="1:14" s="6" customFormat="1" ht="15.75">
      <c r="A19" s="29"/>
      <c r="B19" s="26"/>
      <c r="C19" s="26"/>
      <c r="D19" s="8"/>
      <c r="E19" s="9"/>
      <c r="F19" s="10"/>
      <c r="G19" s="10"/>
    </row>
    <row r="20" spans="1:14" ht="19.5" customHeight="1">
      <c r="A20" s="54"/>
      <c r="B20" s="54"/>
      <c r="C20" s="7"/>
      <c r="D20" s="7"/>
      <c r="E20" s="24"/>
      <c r="F20" s="24"/>
      <c r="G20" s="24"/>
    </row>
    <row r="21" spans="1:14" s="6" customFormat="1" ht="15.75">
      <c r="A21" s="55"/>
      <c r="B21" s="55"/>
      <c r="C21" s="55"/>
      <c r="D21" s="8"/>
      <c r="E21" s="25"/>
      <c r="F21" s="25"/>
      <c r="G21" s="10"/>
    </row>
    <row r="22" spans="1:14" ht="15.75">
      <c r="E22" s="21"/>
      <c r="F22" s="25"/>
    </row>
  </sheetData>
  <mergeCells count="17">
    <mergeCell ref="K1:N1"/>
    <mergeCell ref="K2:N2"/>
    <mergeCell ref="B3:N3"/>
    <mergeCell ref="A4:N4"/>
    <mergeCell ref="A5:A6"/>
    <mergeCell ref="B5:B6"/>
    <mergeCell ref="C5:C6"/>
    <mergeCell ref="D5:D6"/>
    <mergeCell ref="E5:G5"/>
    <mergeCell ref="H5:J5"/>
    <mergeCell ref="A20:B20"/>
    <mergeCell ref="A21:C21"/>
    <mergeCell ref="K5:N5"/>
    <mergeCell ref="K8:M8"/>
    <mergeCell ref="A13:N13"/>
    <mergeCell ref="A17:N17"/>
    <mergeCell ref="A11:I11"/>
  </mergeCells>
  <conditionalFormatting sqref="J7">
    <cfRule type="cellIs" dxfId="0" priority="4" operator="greaterThan">
      <formula>33</formula>
    </cfRule>
  </conditionalFormatting>
  <printOptions horizontalCentered="1"/>
  <pageMargins left="0.39370078740157483" right="0.39370078740157483" top="0.15748031496062992" bottom="0" header="0.15748031496062992" footer="0.15748031496062992"/>
  <pageSetup paperSize="9" scale="61" fitToHeight="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расчет</vt:lpstr>
      <vt:lpstr>расчет!Заголовки_для_печати</vt:lpstr>
      <vt:lpstr>расчет!Область_печати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SaVa</dc:creator>
  <cp:lastModifiedBy>stepanovann</cp:lastModifiedBy>
  <cp:lastPrinted>2026-06-22T04:11:39Z</cp:lastPrinted>
  <dcterms:created xsi:type="dcterms:W3CDTF">2014-01-15T18:15:09Z</dcterms:created>
  <dcterms:modified xsi:type="dcterms:W3CDTF">2026-06-22T05:01:51Z</dcterms:modified>
</cp:coreProperties>
</file>